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file\Julija Erman\00 PROJEKTI\Preplastitev NOMENJ 2026\"/>
    </mc:Choice>
  </mc:AlternateContent>
  <xr:revisionPtr revIDLastSave="0" documentId="13_ncr:1_{5F20AA67-7476-4F07-A7F3-0F5BE1B4F09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NOMENJ - ocenjen obseg del in k" sheetId="3" r:id="rId1"/>
  </sheets>
  <externalReferences>
    <externalReference r:id="rId2"/>
  </externalReferences>
  <definedNames>
    <definedName name="aluminijska">'[1]REG-CESTA'!#REF!</definedName>
    <definedName name="aluminijska_1">'[1]REG-CESTA'!#REF!</definedName>
    <definedName name="aluminijska_ep">#REF!</definedName>
    <definedName name="aluminijska_ep_1">#REF!</definedName>
    <definedName name="betonska">'[1]REG-CESTA'!#REF!</definedName>
    <definedName name="betonska_ep">#REF!</definedName>
    <definedName name="betonska_ep_1">#REF!</definedName>
    <definedName name="betonska_n3">#REF!</definedName>
    <definedName name="betonska_zp">#REF!</definedName>
    <definedName name="DFFFG">'[1]REG-CESTA'!#REF!</definedName>
    <definedName name="dfg">#REF!</definedName>
    <definedName name="gradbena">'[1]REG-CESTA'!#REF!</definedName>
    <definedName name="gradbena_1">'[1]REG-CESTA'!#REF!</definedName>
    <definedName name="gradbena_ep">#REF!</definedName>
    <definedName name="gradbena_ep_1">#REF!</definedName>
    <definedName name="gradbena_n3">#REF!</definedName>
    <definedName name="gradbena_n3_1">#REF!</definedName>
    <definedName name="gradbena_zp">#REF!</definedName>
    <definedName name="instalacijska">'[1]REG-CESTA'!#REF!</definedName>
    <definedName name="instalacijska_1">'[1]REG-CESTA'!#REF!</definedName>
    <definedName name="instalacijska_n3">#REF!</definedName>
    <definedName name="instalacijska_n3_1">#REF!</definedName>
    <definedName name="izkop">'[1]REG-CESTA'!#REF!</definedName>
    <definedName name="izkop_1">'[1]REG-CESTA'!#REF!</definedName>
    <definedName name="izkop_ep">#REF!</definedName>
    <definedName name="izkop_ep_1">#REF!</definedName>
    <definedName name="izkop_n3">#REF!</definedName>
    <definedName name="izkop_n3_1">#REF!</definedName>
    <definedName name="izkop_zp">#REF!</definedName>
    <definedName name="jaski">'[1]REG-CESTA'!#REF!</definedName>
    <definedName name="jaski_1">'[1]REG-CESTA'!#REF!</definedName>
    <definedName name="jaski_n3">#REF!</definedName>
    <definedName name="jaski_n3_1">#REF!</definedName>
    <definedName name="keramicarska">'[1]REG-CESTA'!#REF!</definedName>
    <definedName name="keramicarska_1">'[1]REG-CESTA'!#REF!</definedName>
    <definedName name="kljucavnicarska">'[1]REG-CESTA'!#REF!</definedName>
    <definedName name="kljucavnicarska_1">'[1]REG-CESTA'!#REF!</definedName>
    <definedName name="kljucavnicarska_ep">#REF!</definedName>
    <definedName name="kljucavnicarska_ep_1">#REF!</definedName>
    <definedName name="kljucavnicarska_n3">#REF!</definedName>
    <definedName name="kljucavnicarska_n3_1">#REF!</definedName>
    <definedName name="kljucavnicarska_zp">#REF!</definedName>
    <definedName name="kritina">'[1]REG-CESTA'!#REF!</definedName>
    <definedName name="kritina_1">'[1]REG-CESTA'!#REF!</definedName>
    <definedName name="krovskokleparska">'[1]REG-CESTA'!#REF!</definedName>
    <definedName name="krovskokleparska_1">'[1]REG-CESTA'!#REF!</definedName>
    <definedName name="krovskokleparska_ep">#REF!</definedName>
    <definedName name="krovskokleparska_ep_1">#REF!</definedName>
    <definedName name="krovskokleparska_n3">#REF!</definedName>
    <definedName name="krovskokleparska_n3_1">#REF!</definedName>
    <definedName name="krovskokleparska_zp">#REF!</definedName>
    <definedName name="mavcnokartonska">'[1]REG-CESTA'!#REF!</definedName>
    <definedName name="mavcnokartonska_1">'[1]REG-CESTA'!#REF!</definedName>
    <definedName name="mizarska">'[1]REG-CESTA'!#REF!</definedName>
    <definedName name="mizarska_1">'[1]REG-CESTA'!#REF!</definedName>
    <definedName name="nasutje">'[1]REG-CESTA'!#REF!</definedName>
    <definedName name="nasutje_1">'[1]REG-CESTA'!#REF!</definedName>
    <definedName name="nasutje_ep">#REF!</definedName>
    <definedName name="nasutje_ep_1">#REF!</definedName>
    <definedName name="nasutje_n3">#REF!</definedName>
    <definedName name="nasutje_n3_1">#REF!</definedName>
    <definedName name="obrtniska">'[1]REG-CESTA'!#REF!</definedName>
    <definedName name="obrtniska_1">'[1]REG-CESTA'!#REF!</definedName>
    <definedName name="obrtniska_ep">#REF!</definedName>
    <definedName name="obrtniska_ep_1">#REF!</definedName>
    <definedName name="obrtniska_n3">#REF!</definedName>
    <definedName name="obrtniska_n3_1">#REF!</definedName>
    <definedName name="obrtniska_zp">#REF!</definedName>
    <definedName name="OO">'[1]REG-CESTA'!#REF!</definedName>
    <definedName name="oprema">#REF!</definedName>
    <definedName name="podbeton">#REF!</definedName>
    <definedName name="podbeton_1">#REF!</definedName>
    <definedName name="podloga">'[1]REG-CESTA'!#REF!</definedName>
    <definedName name="podloga_1">'[1]REG-CESTA'!#REF!</definedName>
    <definedName name="podloga_ep">#REF!</definedName>
    <definedName name="podloga_ep_1">#REF!</definedName>
    <definedName name="podloga_zp">#REF!</definedName>
    <definedName name="_xlnm.Print_Area" localSheetId="0">'NOMENJ - ocenjen obseg del in k'!$A$1:$I$37</definedName>
    <definedName name="PP">'[1]REG-CESTA'!#REF!</definedName>
    <definedName name="sdfgat">'[1]REG-CESTA'!#REF!</definedName>
    <definedName name="slikopleskarska">'[1]REG-CESTA'!#REF!</definedName>
    <definedName name="slikopleskarska_1">'[1]REG-CESTA'!#REF!</definedName>
    <definedName name="slikopleskarska_ep">#REF!</definedName>
    <definedName name="slikopleskarska_ep_1">#REF!</definedName>
    <definedName name="slikopleskarska_n3">#REF!</definedName>
    <definedName name="slikopleskarska_n3_1">#REF!</definedName>
    <definedName name="temelji">'[1]REG-CESTA'!#REF!</definedName>
    <definedName name="temelji_1">'[1]REG-CESTA'!#REF!</definedName>
    <definedName name="temelji_ep">#REF!</definedName>
    <definedName name="temelji_ep_1">#REF!</definedName>
    <definedName name="temelji_n3">#REF!</definedName>
    <definedName name="temelji_n3_1">#REF!</definedName>
    <definedName name="temelji_zp">#REF!</definedName>
    <definedName name="tesarska">'[1]REG-CESTA'!#REF!</definedName>
    <definedName name="tesarska_1">'[1]REG-CESTA'!#REF!</definedName>
    <definedName name="tesarska_ep">#REF!</definedName>
    <definedName name="tesarska_ep_1">#REF!</definedName>
    <definedName name="tesarska_n3">#REF!</definedName>
    <definedName name="tesarska_zp">#REF!</definedName>
    <definedName name="tlak">'[1]REG-CESTA'!#REF!</definedName>
    <definedName name="tlakarska">'[1]REG-CESTA'!#REF!</definedName>
    <definedName name="tlakarska_1">'[1]REG-CESTA'!#REF!</definedName>
    <definedName name="zasip">'[1]REG-CESTA'!#REF!</definedName>
    <definedName name="zasip_1">'[1]REG-CESTA'!#REF!</definedName>
    <definedName name="zasip_ep">#REF!</definedName>
    <definedName name="zasip_ep_1">#REF!</definedName>
    <definedName name="zasip_n3">#REF!</definedName>
    <definedName name="zasip_n3_1">#REF!</definedName>
    <definedName name="zasip_zp">#REF!</definedName>
    <definedName name="zemeljska">'[1]REG-CESTA'!#REF!</definedName>
    <definedName name="zemeljska_1">'[1]REG-CESTA'!#REF!</definedName>
    <definedName name="zemeljska_ep">#REF!</definedName>
    <definedName name="zemeljska_ep_1">#REF!</definedName>
    <definedName name="zemeljska_n3">#REF!</definedName>
    <definedName name="zemeljska_n3_1">#REF!</definedName>
    <definedName name="zemeljska_zp">#REF!</definedName>
    <definedName name="zidarska">'[1]REG-CESTA'!#REF!</definedName>
    <definedName name="zidarska_1">'[1]REG-CESTA'!#REF!</definedName>
    <definedName name="zidarska_ep">#REF!</definedName>
    <definedName name="zidarska_ep_1">#REF!</definedName>
    <definedName name="zidarska_n3">#REF!</definedName>
    <definedName name="zidarska_z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93S861keXy+wuWVpdCxnUzmn//++ox1Qbb6rTYn3ZQ8="/>
    </ext>
  </extLst>
</workbook>
</file>

<file path=xl/calcChain.xml><?xml version="1.0" encoding="utf-8"?>
<calcChain xmlns="http://schemas.openxmlformats.org/spreadsheetml/2006/main">
  <c r="I36" i="3" l="1"/>
  <c r="I35" i="3"/>
  <c r="I30" i="3"/>
  <c r="I31" i="3"/>
  <c r="I24" i="3"/>
  <c r="I25" i="3"/>
  <c r="I26" i="3"/>
  <c r="I27" i="3"/>
  <c r="I28" i="3"/>
  <c r="I29" i="3"/>
  <c r="I23" i="3"/>
  <c r="I22" i="3"/>
  <c r="I13" i="3"/>
  <c r="I21" i="3"/>
  <c r="I20" i="3"/>
  <c r="I19" i="3"/>
  <c r="I18" i="3"/>
  <c r="I17" i="3"/>
  <c r="I16" i="3"/>
  <c r="I15" i="3"/>
  <c r="I14" i="3"/>
  <c r="I37" i="3" l="1"/>
</calcChain>
</file>

<file path=xl/sharedStrings.xml><?xml version="1.0" encoding="utf-8"?>
<sst xmlns="http://schemas.openxmlformats.org/spreadsheetml/2006/main" count="62" uniqueCount="38">
  <si>
    <t>Količina</t>
  </si>
  <si>
    <t>m1</t>
  </si>
  <si>
    <t>kos</t>
  </si>
  <si>
    <t>A</t>
  </si>
  <si>
    <t/>
  </si>
  <si>
    <t>m2</t>
  </si>
  <si>
    <t>Mazanje stika star-nov z bitumensko lepilno pasto</t>
  </si>
  <si>
    <t>Vrednost z DDV :</t>
  </si>
  <si>
    <t>PREPLASTITEV CESTE V NOMENJU</t>
  </si>
  <si>
    <t>EM</t>
  </si>
  <si>
    <t>Cena/EM</t>
  </si>
  <si>
    <t>Znesek</t>
  </si>
  <si>
    <t xml:space="preserve">Opis </t>
  </si>
  <si>
    <t>Projekt :</t>
  </si>
  <si>
    <t>Rezanje asfalta v debelini 4cm</t>
  </si>
  <si>
    <t>Rušenje asfalta v debelini 8cm z nakladanjem in odvozom na deponijo</t>
  </si>
  <si>
    <t>Rezkanje asfalta v debelini 1-4 cm z nakladanjem in odvozom rezkanca na deponijo</t>
  </si>
  <si>
    <t>Ročno rušenje betona debeline do 15 cm z odvozom</t>
  </si>
  <si>
    <t>Ozki izkop za jarke, kanalete in prepuste globine do 1m in širine 0,5 m</t>
  </si>
  <si>
    <t>Izdelava meteorne kanalizacije s PVC cevmi (obbetonitrano)</t>
  </si>
  <si>
    <t>Dobava in postavitev novega peskolova iz betonske cevi dn40 globina do 1 m - OPCIJSKO</t>
  </si>
  <si>
    <t>Dobava, odstranitev stare in postavitev nove ltž rešetke 50/50 usločena ter notranja obdelava obstoječe cevi z malto - OPCIJSKO</t>
  </si>
  <si>
    <t>Porušitev in ponovna postavitev obstoječe ltž rešetke 50/50 usločena ter notranja obdelava obstoječe cevi z malto - OPCIJSKO</t>
  </si>
  <si>
    <t>Dobava in postavitev betonske kanalete dim. 46/58x100x25 cm na podloženem betonu debeline 15 cm</t>
  </si>
  <si>
    <t>Dvig cestne kape na višino nivelete ceste</t>
  </si>
  <si>
    <t>Groba in fina priprava obstoječe peščene podlage z dosipom finega drobljenca 0-16mm do debeline 5 cm</t>
  </si>
  <si>
    <t>Rušenje obstoječih granitnih kock dim. 5/5/5 in ponovna vgradnja kock na beton v debelini 20 cm</t>
  </si>
  <si>
    <t>Predhodni bitumenski obrizg obstoječe rezkane asfaltne površine</t>
  </si>
  <si>
    <t>Predhodna asfaltna izravnava v povprečni debelini 2 cm z AC 8 surf 50/70 A4</t>
  </si>
  <si>
    <t>t</t>
  </si>
  <si>
    <t>Dobava in vgradnja asfaltne mase  AC 8 surf B 50/70 A4 v debelini 4 cm, na predpripravljeno in očiščeno podlago</t>
  </si>
  <si>
    <t>Izdelava asfaltne mulde v pesku in asfaltu</t>
  </si>
  <si>
    <t xml:space="preserve">SKUPAJ </t>
  </si>
  <si>
    <t>Nepredvidena dela 5%</t>
  </si>
  <si>
    <t>%</t>
  </si>
  <si>
    <t xml:space="preserve">DDV </t>
  </si>
  <si>
    <r>
      <rPr>
        <b/>
        <sz val="10"/>
        <rFont val="Arial CE"/>
        <charset val="238"/>
      </rPr>
      <t xml:space="preserve">Opomba: </t>
    </r>
    <r>
      <rPr>
        <sz val="10"/>
        <rFont val="Arial CE"/>
        <charset val="238"/>
      </rPr>
      <t>Gre za informativni popis potrebnih del (na osnovi podobnih projektov), ki se lahko stanju v naravi razlikuje, saj za preplastitev  ni narejenega Projektantskega popisa.
Postavke OPCIJSKO so v popisu kot možnost, v kolikor in kaj bi bilo potrebno.</t>
    </r>
    <r>
      <rPr>
        <b/>
        <sz val="10"/>
        <rFont val="Arial CE"/>
        <charset val="238"/>
      </rPr>
      <t xml:space="preserve">
Naročnik si pridržuje pravico do spremembe količin posameznih postavk glede na dejanske potrebe med izvedbo in razpoložljivih sredstvih.</t>
    </r>
  </si>
  <si>
    <t>INFORMATIVNI POPIS OCENJENIH KOLIČIN in OBSEGA DEL ZA PRIDOBIVANJE PONUDB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</si>
</sst>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S_I_T_-;\-* #,##0.00\ _S_I_T_-;_-* &quot;-&quot;??\ _S_I_T_-;_-@_-"/>
    <numFmt numFmtId="165" formatCode="#,##0.00\ &quot;€&quot;"/>
  </numFmts>
  <fonts count="18">
    <font>
      <sz val="10"/>
      <color rgb="FF000000"/>
      <name val="Arial"/>
      <scheme val="minor"/>
    </font>
    <font>
      <sz val="10"/>
      <color rgb="FF000000"/>
      <name val="Arial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GaramondItcTEE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11"/>
      <color rgb="FF000000"/>
      <name val="Arial Narrow"/>
      <family val="2"/>
      <charset val="238"/>
    </font>
    <font>
      <b/>
      <sz val="10"/>
      <color indexed="9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color rgb="FF000000"/>
      <name val="Arial"/>
      <family val="2"/>
      <charset val="238"/>
      <scheme val="minor"/>
    </font>
    <font>
      <sz val="10"/>
      <name val="Arial CE"/>
      <charset val="238"/>
    </font>
    <font>
      <b/>
      <sz val="11"/>
      <color rgb="FF000000"/>
      <name val="Arial"/>
      <family val="2"/>
      <charset val="238"/>
      <scheme val="minor"/>
    </font>
    <font>
      <b/>
      <sz val="10"/>
      <color rgb="FF000000"/>
      <name val="Arial"/>
      <family val="2"/>
      <charset val="238"/>
      <scheme val="minor"/>
    </font>
    <font>
      <b/>
      <sz val="11"/>
      <color rgb="FF000000"/>
      <name val="Arial Narrow"/>
      <family val="2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1" fillId="0" borderId="0"/>
    <xf numFmtId="164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4" fontId="12" fillId="0" borderId="0" applyFont="0" applyFill="0" applyBorder="0" applyAlignment="0" applyProtection="0"/>
  </cellStyleXfs>
  <cellXfs count="49">
    <xf numFmtId="0" fontId="0" fillId="0" borderId="0" xfId="0"/>
    <xf numFmtId="2" fontId="0" fillId="0" borderId="0" xfId="0" applyNumberFormat="1"/>
    <xf numFmtId="165" fontId="0" fillId="0" borderId="0" xfId="0" applyNumberFormat="1"/>
    <xf numFmtId="0" fontId="7" fillId="0" borderId="0" xfId="0" applyFont="1"/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horizontal="justify" vertical="center"/>
    </xf>
    <xf numFmtId="0" fontId="0" fillId="0" borderId="0" xfId="0" applyAlignment="1">
      <alignment horizontal="justify"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/>
    </xf>
    <xf numFmtId="0" fontId="0" fillId="0" borderId="2" xfId="0" applyBorder="1" applyAlignment="1">
      <alignment vertical="top"/>
    </xf>
    <xf numFmtId="49" fontId="0" fillId="0" borderId="3" xfId="0" applyNumberFormat="1" applyBorder="1" applyAlignment="1">
      <alignment vertical="top"/>
    </xf>
    <xf numFmtId="0" fontId="9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justify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9" fillId="0" borderId="3" xfId="0" applyNumberFormat="1" applyFont="1" applyBorder="1" applyAlignment="1">
      <alignment horizontal="center"/>
    </xf>
    <xf numFmtId="3" fontId="0" fillId="0" borderId="1" xfId="0" applyNumberFormat="1" applyBorder="1"/>
    <xf numFmtId="44" fontId="0" fillId="0" borderId="0" xfId="7" applyFont="1"/>
    <xf numFmtId="44" fontId="9" fillId="0" borderId="3" xfId="7" applyFont="1" applyBorder="1" applyAlignment="1">
      <alignment horizontal="center"/>
    </xf>
    <xf numFmtId="44" fontId="0" fillId="0" borderId="1" xfId="7" applyFont="1" applyBorder="1"/>
    <xf numFmtId="0" fontId="1" fillId="0" borderId="0" xfId="0" applyFont="1" applyAlignment="1">
      <alignment horizontal="justify" vertical="top" wrapText="1"/>
    </xf>
    <xf numFmtId="0" fontId="14" fillId="0" borderId="0" xfId="0" applyFont="1" applyAlignment="1">
      <alignment vertical="top"/>
    </xf>
    <xf numFmtId="49" fontId="14" fillId="0" borderId="0" xfId="0" applyNumberFormat="1" applyFont="1" applyAlignment="1">
      <alignment vertical="top"/>
    </xf>
    <xf numFmtId="0" fontId="14" fillId="0" borderId="1" xfId="0" applyFont="1" applyBorder="1" applyAlignment="1">
      <alignment horizontal="center"/>
    </xf>
    <xf numFmtId="3" fontId="14" fillId="0" borderId="1" xfId="0" applyNumberFormat="1" applyFont="1" applyBorder="1"/>
    <xf numFmtId="44" fontId="14" fillId="0" borderId="1" xfId="7" applyFont="1" applyBorder="1"/>
    <xf numFmtId="0" fontId="14" fillId="0" borderId="0" xfId="0" applyFont="1"/>
    <xf numFmtId="0" fontId="14" fillId="0" borderId="4" xfId="0" applyFont="1" applyBorder="1" applyAlignment="1">
      <alignment horizontal="justify" vertical="top"/>
    </xf>
    <xf numFmtId="0" fontId="14" fillId="0" borderId="5" xfId="0" applyFont="1" applyBorder="1" applyAlignment="1">
      <alignment horizontal="center"/>
    </xf>
    <xf numFmtId="3" fontId="14" fillId="0" borderId="5" xfId="0" applyNumberFormat="1" applyFont="1" applyBorder="1"/>
    <xf numFmtId="44" fontId="14" fillId="0" borderId="5" xfId="7" applyFont="1" applyBorder="1"/>
    <xf numFmtId="44" fontId="14" fillId="0" borderId="6" xfId="7" applyFont="1" applyBorder="1"/>
    <xf numFmtId="0" fontId="14" fillId="0" borderId="7" xfId="0" applyFont="1" applyBorder="1" applyAlignment="1">
      <alignment horizontal="justify" vertical="top"/>
    </xf>
    <xf numFmtId="44" fontId="14" fillId="0" borderId="8" xfId="7" applyFont="1" applyBorder="1"/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vertical="top"/>
    </xf>
    <xf numFmtId="0" fontId="15" fillId="0" borderId="0" xfId="0" applyFont="1" applyAlignment="1">
      <alignment horizontal="justify" vertical="top"/>
    </xf>
    <xf numFmtId="0" fontId="16" fillId="0" borderId="0" xfId="0" applyFont="1"/>
    <xf numFmtId="0" fontId="15" fillId="0" borderId="0" xfId="0" applyFont="1"/>
    <xf numFmtId="0" fontId="10" fillId="0" borderId="0" xfId="0" applyFont="1" applyAlignment="1">
      <alignment horizontal="center" vertical="top" wrapText="1"/>
    </xf>
    <xf numFmtId="0" fontId="17" fillId="0" borderId="0" xfId="0" applyFont="1" applyAlignment="1">
      <alignment horizontal="left" vertical="top" wrapText="1"/>
    </xf>
    <xf numFmtId="0" fontId="0" fillId="0" borderId="0" xfId="0"/>
  </cellXfs>
  <cellStyles count="8">
    <cellStyle name="Navadno" xfId="0" builtinId="0"/>
    <cellStyle name="Navadno 2" xfId="1" xr:uid="{A983A544-6964-4150-8821-B6C0856F94D0}"/>
    <cellStyle name="Navadno 2 2" xfId="2" xr:uid="{D8AC7675-0C29-4143-B280-97AE7FA68A1B}"/>
    <cellStyle name="Navadno 3" xfId="6" xr:uid="{1FEA5D39-69DB-4336-AAAA-6530FE96F747}"/>
    <cellStyle name="Navadno 4" xfId="3" xr:uid="{31C9A03B-CA24-40EB-A013-5521C8B1529D}"/>
    <cellStyle name="Odstotek 2" xfId="5" xr:uid="{4F094339-20B3-47D3-8F90-0A4675336264}"/>
    <cellStyle name="Valuta" xfId="7" builtinId="4"/>
    <cellStyle name="Vejica 2" xfId="4" xr:uid="{FE43962E-6954-4368-A30F-8CEE53EF4C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3SP%20BIRO\PROJEKTI\ELEA\KUNGOTA\R2-Po&#269;ehova-Kungota%20-%20skupni%20predra&#269;un-I.FAZ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KUPNA_REKAP"/>
      <sheetName val="REG-CESTA"/>
      <sheetName val="REG-CESTA-PLOČNIK"/>
      <sheetName val="KANALIZACIJA"/>
      <sheetName val="TK-Telekom"/>
      <sheetName val="TK-T-2"/>
      <sheetName val="VODOVOD"/>
      <sheetName val="JR + prest. kom. vodov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74AB2-11B7-41B9-A859-F086F0D34D33}">
  <dimension ref="A1:L38"/>
  <sheetViews>
    <sheetView tabSelected="1" zoomScaleNormal="100" zoomScaleSheetLayoutView="100" workbookViewId="0">
      <selection activeCell="E5" sqref="E5:I5"/>
    </sheetView>
  </sheetViews>
  <sheetFormatPr defaultRowHeight="12.75"/>
  <cols>
    <col min="1" max="1" width="2.28515625" bestFit="1" customWidth="1"/>
    <col min="2" max="2" width="2" bestFit="1" customWidth="1"/>
    <col min="3" max="3" width="4.5703125" customWidth="1"/>
    <col min="4" max="4" width="4.85546875" style="1" customWidth="1"/>
    <col min="5" max="5" width="45.85546875" style="2" customWidth="1"/>
    <col min="6" max="6" width="9.7109375" style="2" bestFit="1" customWidth="1"/>
    <col min="7" max="7" width="11.140625" style="21" bestFit="1" customWidth="1"/>
    <col min="8" max="8" width="9.140625" style="24"/>
    <col min="9" max="9" width="10.140625" style="24" bestFit="1" customWidth="1"/>
  </cols>
  <sheetData>
    <row r="1" spans="1:12" ht="16.5">
      <c r="A1" s="4">
        <v>1</v>
      </c>
      <c r="B1" s="5"/>
      <c r="C1" s="6"/>
      <c r="D1" s="7"/>
      <c r="E1" s="8" t="s">
        <v>13</v>
      </c>
      <c r="F1" s="46" t="s">
        <v>8</v>
      </c>
      <c r="G1" s="46"/>
      <c r="H1" s="46"/>
      <c r="I1" s="46"/>
      <c r="J1" s="3"/>
      <c r="K1" s="3"/>
      <c r="L1" s="3"/>
    </row>
    <row r="2" spans="1:12" ht="16.5">
      <c r="A2" s="6"/>
      <c r="B2" s="6"/>
      <c r="C2" s="6"/>
      <c r="D2" s="7"/>
      <c r="E2" s="9"/>
      <c r="F2" s="46"/>
      <c r="G2" s="46"/>
      <c r="H2" s="46"/>
      <c r="I2" s="46"/>
      <c r="J2" s="3"/>
      <c r="K2" s="3"/>
      <c r="L2" s="3"/>
    </row>
    <row r="3" spans="1:12" s="45" customFormat="1" ht="25.5">
      <c r="A3" s="41"/>
      <c r="B3" s="41"/>
      <c r="C3" s="41"/>
      <c r="D3" s="42"/>
      <c r="E3" s="43" t="s">
        <v>37</v>
      </c>
      <c r="F3" s="46"/>
      <c r="G3" s="46"/>
      <c r="H3" s="46"/>
      <c r="I3" s="46"/>
      <c r="J3" s="44"/>
      <c r="K3" s="44"/>
      <c r="L3" s="44"/>
    </row>
    <row r="4" spans="1:12" ht="16.5">
      <c r="A4" s="6"/>
      <c r="B4" s="6"/>
      <c r="C4" s="6"/>
      <c r="D4" s="7"/>
      <c r="E4" s="11"/>
      <c r="F4" s="12"/>
      <c r="J4" s="3"/>
      <c r="K4" s="3"/>
      <c r="L4" s="3"/>
    </row>
    <row r="5" spans="1:12" ht="66" customHeight="1">
      <c r="A5" s="6"/>
      <c r="B5" s="6"/>
      <c r="C5" s="6"/>
      <c r="D5" s="7"/>
      <c r="E5" s="47" t="s">
        <v>36</v>
      </c>
      <c r="F5" s="48"/>
      <c r="G5" s="48"/>
      <c r="H5" s="48"/>
      <c r="I5" s="48"/>
      <c r="J5" s="3"/>
      <c r="K5" s="3"/>
      <c r="L5" s="3"/>
    </row>
    <row r="6" spans="1:12" ht="16.5">
      <c r="A6" s="6"/>
      <c r="B6" s="6"/>
      <c r="C6" s="6"/>
      <c r="D6" s="7"/>
      <c r="E6" s="10"/>
      <c r="F6" s="12"/>
      <c r="J6" s="3"/>
      <c r="K6" s="3"/>
      <c r="L6" s="3"/>
    </row>
    <row r="7" spans="1:12" ht="17.25" thickBot="1">
      <c r="A7" s="6"/>
      <c r="B7" s="6"/>
      <c r="C7" s="6"/>
      <c r="D7" s="7"/>
      <c r="E7" s="10"/>
      <c r="F7" s="12"/>
      <c r="J7" s="3"/>
      <c r="K7" s="3"/>
      <c r="L7" s="3"/>
    </row>
    <row r="8" spans="1:12" ht="17.25" thickBot="1">
      <c r="A8" s="6"/>
      <c r="B8" s="6"/>
      <c r="C8" s="13"/>
      <c r="D8" s="14"/>
      <c r="E8" s="15" t="s">
        <v>12</v>
      </c>
      <c r="F8" s="16" t="s">
        <v>9</v>
      </c>
      <c r="G8" s="22" t="s">
        <v>0</v>
      </c>
      <c r="H8" s="25" t="s">
        <v>10</v>
      </c>
      <c r="I8" s="25" t="s">
        <v>11</v>
      </c>
      <c r="J8" s="3"/>
      <c r="K8" s="3"/>
      <c r="L8" s="3"/>
    </row>
    <row r="9" spans="1:12" ht="16.5">
      <c r="A9" s="6"/>
      <c r="B9" s="6"/>
      <c r="C9" s="6"/>
      <c r="D9" s="7"/>
      <c r="E9" s="10"/>
      <c r="F9" s="12"/>
      <c r="J9" s="3"/>
      <c r="K9" s="3"/>
      <c r="L9" s="3"/>
    </row>
    <row r="10" spans="1:12" ht="17.25" thickBot="1">
      <c r="A10" s="6" t="s">
        <v>3</v>
      </c>
      <c r="B10" s="6">
        <v>1</v>
      </c>
      <c r="C10" s="6"/>
      <c r="D10" s="7"/>
      <c r="E10" s="18" t="s">
        <v>8</v>
      </c>
      <c r="F10" s="17"/>
      <c r="G10" s="23"/>
      <c r="H10" s="26"/>
      <c r="I10" s="26"/>
      <c r="J10" s="3"/>
      <c r="K10" s="3"/>
      <c r="L10" s="3"/>
    </row>
    <row r="11" spans="1:12" ht="16.5">
      <c r="A11" s="6"/>
      <c r="B11" s="6"/>
      <c r="C11" s="6"/>
      <c r="D11" s="7"/>
      <c r="E11" s="10"/>
      <c r="F11" s="12"/>
      <c r="J11" s="3"/>
      <c r="K11" s="3"/>
      <c r="L11" s="3"/>
    </row>
    <row r="12" spans="1:12" ht="16.5">
      <c r="A12" s="6"/>
      <c r="B12" s="6"/>
      <c r="C12" s="6"/>
      <c r="D12" s="7"/>
      <c r="E12" s="10"/>
      <c r="F12" s="12"/>
      <c r="J12" s="3"/>
      <c r="K12" s="3"/>
      <c r="L12" s="3"/>
    </row>
    <row r="13" spans="1:12" ht="32.25" customHeight="1">
      <c r="A13" s="6"/>
      <c r="B13" s="6"/>
      <c r="C13" s="6">
        <v>1</v>
      </c>
      <c r="D13" s="7" t="s">
        <v>4</v>
      </c>
      <c r="E13" s="19" t="s">
        <v>14</v>
      </c>
      <c r="F13" s="12" t="s">
        <v>1</v>
      </c>
      <c r="G13" s="21">
        <v>100</v>
      </c>
      <c r="I13" s="24">
        <f>G13*H13</f>
        <v>0</v>
      </c>
      <c r="J13" s="3"/>
      <c r="K13" s="3"/>
      <c r="L13" s="3"/>
    </row>
    <row r="14" spans="1:12" ht="32.25" customHeight="1">
      <c r="A14" s="6"/>
      <c r="B14" s="6"/>
      <c r="C14" s="6">
        <v>2</v>
      </c>
      <c r="D14" s="7" t="s">
        <v>4</v>
      </c>
      <c r="E14" s="19" t="s">
        <v>15</v>
      </c>
      <c r="F14" s="12" t="s">
        <v>5</v>
      </c>
      <c r="G14" s="21">
        <v>20</v>
      </c>
      <c r="I14" s="24">
        <f>G14*H14</f>
        <v>0</v>
      </c>
      <c r="J14" s="3"/>
      <c r="K14" s="3"/>
      <c r="L14" s="3"/>
    </row>
    <row r="15" spans="1:12" ht="32.25" customHeight="1">
      <c r="A15" s="6"/>
      <c r="B15" s="6"/>
      <c r="C15" s="6">
        <v>3</v>
      </c>
      <c r="D15" s="7" t="s">
        <v>4</v>
      </c>
      <c r="E15" s="19" t="s">
        <v>16</v>
      </c>
      <c r="F15" s="20" t="s">
        <v>5</v>
      </c>
      <c r="G15" s="21">
        <v>1400</v>
      </c>
      <c r="I15" s="24">
        <f>G15*H15</f>
        <v>0</v>
      </c>
      <c r="J15" s="3"/>
      <c r="K15" s="3"/>
      <c r="L15" s="3"/>
    </row>
    <row r="16" spans="1:12" ht="32.25" customHeight="1">
      <c r="A16" s="6"/>
      <c r="B16" s="6"/>
      <c r="C16" s="6">
        <v>4</v>
      </c>
      <c r="D16" s="7" t="s">
        <v>4</v>
      </c>
      <c r="E16" s="19" t="s">
        <v>17</v>
      </c>
      <c r="F16" s="20" t="s">
        <v>5</v>
      </c>
      <c r="G16" s="21">
        <v>6</v>
      </c>
      <c r="I16" s="24">
        <f t="shared" ref="I16:I30" si="0">G16*H16</f>
        <v>0</v>
      </c>
      <c r="J16" s="3"/>
      <c r="K16" s="3"/>
      <c r="L16" s="3"/>
    </row>
    <row r="17" spans="1:12" ht="32.25" customHeight="1">
      <c r="A17" s="6"/>
      <c r="B17" s="6"/>
      <c r="C17" s="6">
        <v>5</v>
      </c>
      <c r="D17" s="7" t="s">
        <v>4</v>
      </c>
      <c r="E17" s="19" t="s">
        <v>18</v>
      </c>
      <c r="F17" s="12" t="s">
        <v>5</v>
      </c>
      <c r="G17" s="21">
        <v>6</v>
      </c>
      <c r="I17" s="24">
        <f t="shared" si="0"/>
        <v>0</v>
      </c>
      <c r="J17" s="3"/>
      <c r="K17" s="3"/>
      <c r="L17" s="3"/>
    </row>
    <row r="18" spans="1:12" ht="32.25" customHeight="1">
      <c r="A18" s="6"/>
      <c r="B18" s="6"/>
      <c r="C18" s="6">
        <v>6</v>
      </c>
      <c r="D18" s="7" t="s">
        <v>4</v>
      </c>
      <c r="E18" s="19" t="s">
        <v>19</v>
      </c>
      <c r="F18" s="20" t="s">
        <v>1</v>
      </c>
      <c r="G18" s="21">
        <v>10</v>
      </c>
      <c r="I18" s="24">
        <f t="shared" si="0"/>
        <v>0</v>
      </c>
      <c r="J18" s="3"/>
      <c r="K18" s="3"/>
      <c r="L18" s="3"/>
    </row>
    <row r="19" spans="1:12" ht="32.25" customHeight="1">
      <c r="A19" s="6"/>
      <c r="B19" s="6"/>
      <c r="C19" s="6">
        <v>7</v>
      </c>
      <c r="D19" s="7" t="s">
        <v>4</v>
      </c>
      <c r="E19" s="19" t="s">
        <v>20</v>
      </c>
      <c r="F19" s="20" t="s">
        <v>2</v>
      </c>
      <c r="G19" s="21">
        <v>1</v>
      </c>
      <c r="I19" s="24">
        <f t="shared" si="0"/>
        <v>0</v>
      </c>
      <c r="J19" s="3"/>
      <c r="K19" s="3"/>
      <c r="L19" s="3"/>
    </row>
    <row r="20" spans="1:12" ht="38.25">
      <c r="A20" s="6"/>
      <c r="B20" s="6"/>
      <c r="C20" s="6">
        <v>8</v>
      </c>
      <c r="D20" s="7" t="s">
        <v>4</v>
      </c>
      <c r="E20" s="27" t="s">
        <v>21</v>
      </c>
      <c r="F20" s="20" t="s">
        <v>2</v>
      </c>
      <c r="G20" s="21">
        <v>6</v>
      </c>
      <c r="I20" s="24">
        <f t="shared" si="0"/>
        <v>0</v>
      </c>
      <c r="J20" s="3"/>
      <c r="K20" s="3"/>
      <c r="L20" s="3"/>
    </row>
    <row r="21" spans="1:12" ht="38.25">
      <c r="A21" s="6"/>
      <c r="B21" s="6"/>
      <c r="C21" s="6">
        <v>9</v>
      </c>
      <c r="D21" s="7" t="s">
        <v>4</v>
      </c>
      <c r="E21" s="27" t="s">
        <v>22</v>
      </c>
      <c r="F21" s="20" t="s">
        <v>2</v>
      </c>
      <c r="G21" s="21">
        <v>6</v>
      </c>
      <c r="I21" s="24">
        <f t="shared" si="0"/>
        <v>0</v>
      </c>
      <c r="J21" s="3"/>
      <c r="K21" s="3"/>
      <c r="L21" s="3"/>
    </row>
    <row r="22" spans="1:12" ht="36" customHeight="1">
      <c r="A22" s="6"/>
      <c r="B22" s="6"/>
      <c r="C22" s="6">
        <v>10</v>
      </c>
      <c r="D22" s="7"/>
      <c r="E22" s="19" t="s">
        <v>23</v>
      </c>
      <c r="F22" s="20" t="s">
        <v>1</v>
      </c>
      <c r="G22" s="21">
        <v>2</v>
      </c>
      <c r="I22" s="24">
        <f t="shared" si="0"/>
        <v>0</v>
      </c>
      <c r="J22" s="3"/>
      <c r="K22" s="3"/>
      <c r="L22" s="3"/>
    </row>
    <row r="23" spans="1:12" ht="32.25" customHeight="1">
      <c r="A23" s="6"/>
      <c r="B23" s="6"/>
      <c r="C23" s="6">
        <v>11</v>
      </c>
      <c r="D23" s="7"/>
      <c r="E23" s="19" t="s">
        <v>24</v>
      </c>
      <c r="F23" s="20" t="s">
        <v>2</v>
      </c>
      <c r="G23" s="21">
        <v>10</v>
      </c>
      <c r="I23" s="24">
        <f t="shared" si="0"/>
        <v>0</v>
      </c>
      <c r="J23" s="3"/>
      <c r="K23" s="3"/>
      <c r="L23" s="3"/>
    </row>
    <row r="24" spans="1:12" ht="32.25" customHeight="1">
      <c r="A24" s="6"/>
      <c r="B24" s="6"/>
      <c r="C24" s="6">
        <v>12</v>
      </c>
      <c r="D24" s="7"/>
      <c r="E24" s="19" t="s">
        <v>25</v>
      </c>
      <c r="F24" s="20" t="s">
        <v>5</v>
      </c>
      <c r="G24" s="21">
        <v>1400</v>
      </c>
      <c r="I24" s="24">
        <f t="shared" si="0"/>
        <v>0</v>
      </c>
      <c r="J24" s="3"/>
      <c r="K24" s="3"/>
      <c r="L24" s="3"/>
    </row>
    <row r="25" spans="1:12" ht="32.25" customHeight="1">
      <c r="A25" s="6"/>
      <c r="B25" s="6"/>
      <c r="C25" s="6">
        <v>13</v>
      </c>
      <c r="D25" s="7"/>
      <c r="E25" s="19" t="s">
        <v>26</v>
      </c>
      <c r="F25" s="20" t="s">
        <v>5</v>
      </c>
      <c r="G25" s="21">
        <v>4</v>
      </c>
      <c r="I25" s="24">
        <f t="shared" si="0"/>
        <v>0</v>
      </c>
      <c r="J25" s="3"/>
      <c r="K25" s="3"/>
      <c r="L25" s="3"/>
    </row>
    <row r="26" spans="1:12" ht="32.25" customHeight="1">
      <c r="A26" s="6"/>
      <c r="B26" s="6"/>
      <c r="C26" s="6">
        <v>14</v>
      </c>
      <c r="D26" s="7"/>
      <c r="E26" s="19" t="s">
        <v>27</v>
      </c>
      <c r="F26" s="20" t="s">
        <v>5</v>
      </c>
      <c r="G26" s="21">
        <v>1400</v>
      </c>
      <c r="I26" s="24">
        <f t="shared" si="0"/>
        <v>0</v>
      </c>
      <c r="J26" s="3"/>
      <c r="K26" s="3"/>
      <c r="L26" s="3"/>
    </row>
    <row r="27" spans="1:12" ht="32.25" customHeight="1">
      <c r="A27" s="6"/>
      <c r="B27" s="6"/>
      <c r="C27" s="6">
        <v>15</v>
      </c>
      <c r="D27" s="7"/>
      <c r="E27" s="19" t="s">
        <v>28</v>
      </c>
      <c r="F27" s="20" t="s">
        <v>29</v>
      </c>
      <c r="G27" s="21">
        <v>60</v>
      </c>
      <c r="I27" s="24">
        <f t="shared" si="0"/>
        <v>0</v>
      </c>
      <c r="J27" s="3"/>
      <c r="K27" s="3"/>
      <c r="L27" s="3"/>
    </row>
    <row r="28" spans="1:12" ht="39" customHeight="1">
      <c r="A28" s="6"/>
      <c r="B28" s="6"/>
      <c r="C28" s="6">
        <v>16</v>
      </c>
      <c r="D28" s="7"/>
      <c r="E28" s="19" t="s">
        <v>30</v>
      </c>
      <c r="F28" s="20" t="s">
        <v>5</v>
      </c>
      <c r="G28" s="21">
        <v>1400</v>
      </c>
      <c r="I28" s="24">
        <f t="shared" si="0"/>
        <v>0</v>
      </c>
      <c r="J28" s="3"/>
      <c r="K28" s="3"/>
      <c r="L28" s="3"/>
    </row>
    <row r="29" spans="1:12" ht="32.25" customHeight="1">
      <c r="A29" s="6"/>
      <c r="B29" s="6"/>
      <c r="C29" s="6">
        <v>17</v>
      </c>
      <c r="D29" s="7"/>
      <c r="E29" s="19" t="s">
        <v>31</v>
      </c>
      <c r="F29" s="20" t="s">
        <v>1</v>
      </c>
      <c r="G29" s="21">
        <v>400</v>
      </c>
      <c r="I29" s="24">
        <f t="shared" si="0"/>
        <v>0</v>
      </c>
      <c r="J29" s="3"/>
      <c r="K29" s="3"/>
      <c r="L29" s="3"/>
    </row>
    <row r="30" spans="1:12" ht="32.25" customHeight="1">
      <c r="A30" s="6"/>
      <c r="B30" s="6"/>
      <c r="C30" s="6">
        <v>18</v>
      </c>
      <c r="D30" s="7"/>
      <c r="E30" s="19" t="s">
        <v>6</v>
      </c>
      <c r="F30" s="20" t="s">
        <v>1</v>
      </c>
      <c r="G30" s="21">
        <v>100</v>
      </c>
      <c r="I30" s="24">
        <f t="shared" si="0"/>
        <v>0</v>
      </c>
      <c r="J30" s="3"/>
      <c r="K30" s="3"/>
      <c r="L30" s="3"/>
    </row>
    <row r="31" spans="1:12" ht="32.25" customHeight="1">
      <c r="A31" s="6"/>
      <c r="B31" s="6"/>
      <c r="C31" s="6">
        <v>19</v>
      </c>
      <c r="D31" s="7"/>
      <c r="E31" s="19" t="s">
        <v>33</v>
      </c>
      <c r="F31" s="20" t="s">
        <v>34</v>
      </c>
      <c r="G31" s="21">
        <v>5</v>
      </c>
      <c r="I31" s="24">
        <f>SUM(I13:I30)*0.05</f>
        <v>0</v>
      </c>
      <c r="J31" s="3"/>
      <c r="K31" s="3"/>
      <c r="L31" s="3"/>
    </row>
    <row r="32" spans="1:12" ht="16.5">
      <c r="A32" s="6"/>
      <c r="B32" s="6"/>
      <c r="C32" s="6"/>
      <c r="D32" s="7"/>
      <c r="E32" s="10"/>
      <c r="F32" s="12"/>
      <c r="J32" s="3"/>
      <c r="K32" s="3"/>
      <c r="L32" s="3"/>
    </row>
    <row r="33" spans="1:9">
      <c r="A33" s="6"/>
      <c r="B33" s="6"/>
      <c r="C33" s="6"/>
      <c r="D33" s="7"/>
      <c r="E33" s="10"/>
      <c r="F33" s="12"/>
    </row>
    <row r="34" spans="1:9" ht="13.5" thickBot="1">
      <c r="A34" s="6"/>
      <c r="B34" s="6"/>
      <c r="C34" s="6"/>
      <c r="D34" s="7"/>
      <c r="E34" s="10"/>
      <c r="F34" s="12"/>
    </row>
    <row r="35" spans="1:9" s="33" customFormat="1" ht="21" customHeight="1" thickBot="1">
      <c r="A35" s="28"/>
      <c r="B35" s="28"/>
      <c r="C35" s="28"/>
      <c r="D35" s="29"/>
      <c r="E35" s="34" t="s">
        <v>32</v>
      </c>
      <c r="F35" s="35"/>
      <c r="G35" s="36"/>
      <c r="H35" s="37"/>
      <c r="I35" s="38">
        <f>SUM(I13:I31)</f>
        <v>0</v>
      </c>
    </row>
    <row r="36" spans="1:9" s="33" customFormat="1" ht="21" customHeight="1" thickBot="1">
      <c r="A36" s="28"/>
      <c r="B36" s="28"/>
      <c r="C36" s="28"/>
      <c r="D36" s="29"/>
      <c r="E36" s="39" t="s">
        <v>35</v>
      </c>
      <c r="F36" s="30"/>
      <c r="G36" s="31">
        <v>22</v>
      </c>
      <c r="H36" s="32" t="s">
        <v>34</v>
      </c>
      <c r="I36" s="40">
        <f>I35*G36/100</f>
        <v>0</v>
      </c>
    </row>
    <row r="37" spans="1:9" s="33" customFormat="1" ht="21" customHeight="1" thickBot="1">
      <c r="A37" s="28"/>
      <c r="B37" s="28"/>
      <c r="C37" s="28"/>
      <c r="D37" s="29"/>
      <c r="E37" s="39" t="s">
        <v>7</v>
      </c>
      <c r="F37" s="30"/>
      <c r="G37" s="31"/>
      <c r="H37" s="32"/>
      <c r="I37" s="40">
        <f>I35+I36</f>
        <v>0</v>
      </c>
    </row>
    <row r="38" spans="1:9">
      <c r="A38" s="6"/>
      <c r="B38" s="6"/>
      <c r="C38" s="6"/>
      <c r="D38" s="7"/>
      <c r="E38" s="10"/>
      <c r="F38" s="12"/>
    </row>
  </sheetData>
  <mergeCells count="2">
    <mergeCell ref="F1:I3"/>
    <mergeCell ref="E5:I5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NOMENJ - ocenjen obseg del in k</vt:lpstr>
      <vt:lpstr>'NOMENJ - ocenjen obseg del in k'!Področje_tiskanja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</dc:creator>
  <cp:lastModifiedBy>Julija Erman</cp:lastModifiedBy>
  <cp:lastPrinted>2025-03-13T12:19:52Z</cp:lastPrinted>
  <dcterms:created xsi:type="dcterms:W3CDTF">2004-11-09T18:00:13Z</dcterms:created>
  <dcterms:modified xsi:type="dcterms:W3CDTF">2026-06-22T10:28:18Z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9fc6f63-046c-41f3-ba25-1437516571c5_Enabled">
    <vt:lpwstr>true</vt:lpwstr>
  </property>
  <property fmtid="{D5CDD505-2E9C-101B-9397-08002B2CF9AE}" pid="3" name="MSIP_Label_b9fc6f63-046c-41f3-ba25-1437516571c5_SetDate">
    <vt:lpwstr>2025-03-14T12:22:20Z</vt:lpwstr>
  </property>
  <property fmtid="{D5CDD505-2E9C-101B-9397-08002B2CF9AE}" pid="4" name="MSIP_Label_b9fc6f63-046c-41f3-ba25-1437516571c5_Method">
    <vt:lpwstr>Standard</vt:lpwstr>
  </property>
  <property fmtid="{D5CDD505-2E9C-101B-9397-08002B2CF9AE}" pid="5" name="MSIP_Label_b9fc6f63-046c-41f3-ba25-1437516571c5_Name">
    <vt:lpwstr>NIZKA ZAUPNOST</vt:lpwstr>
  </property>
  <property fmtid="{D5CDD505-2E9C-101B-9397-08002B2CF9AE}" pid="6" name="MSIP_Label_b9fc6f63-046c-41f3-ba25-1437516571c5_SiteId">
    <vt:lpwstr>6b50702c-caff-40f2-86bd-da9c41fd299b</vt:lpwstr>
  </property>
  <property fmtid="{D5CDD505-2E9C-101B-9397-08002B2CF9AE}" pid="7" name="MSIP_Label_b9fc6f63-046c-41f3-ba25-1437516571c5_ActionId">
    <vt:lpwstr>5b74b351-ea2f-40f2-933a-d742cef5ff50</vt:lpwstr>
  </property>
  <property fmtid="{D5CDD505-2E9C-101B-9397-08002B2CF9AE}" pid="8" name="MSIP_Label_b9fc6f63-046c-41f3-ba25-1437516571c5_ContentBits">
    <vt:lpwstr>0</vt:lpwstr>
  </property>
  <property fmtid="{D5CDD505-2E9C-101B-9397-08002B2CF9AE}" pid="9" name="MSIP_Label_b9fc6f63-046c-41f3-ba25-1437516571c5_Tag">
    <vt:lpwstr>10, 3, 0, 1</vt:lpwstr>
  </property>
</Properties>
</file>